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115" windowHeight="385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D23" i="1"/>
  <c r="D19"/>
  <c r="E5"/>
  <c r="D22"/>
  <c r="F5"/>
  <c r="G5"/>
  <c r="D12"/>
  <c r="D13"/>
  <c r="D18"/>
  <c r="D25"/>
  <c r="E18"/>
  <c r="D20"/>
  <c r="D14"/>
  <c r="D15"/>
  <c r="D26"/>
  <c r="D16"/>
  <c r="D17"/>
</calcChain>
</file>

<file path=xl/sharedStrings.xml><?xml version="1.0" encoding="utf-8"?>
<sst xmlns="http://schemas.openxmlformats.org/spreadsheetml/2006/main" count="52" uniqueCount="51">
  <si>
    <t>izračun helikoide</t>
  </si>
  <si>
    <t>λ (mm)</t>
  </si>
  <si>
    <t>λ/2 ( mm)</t>
  </si>
  <si>
    <t>λ/4 ( mm)</t>
  </si>
  <si>
    <t>kut uspona</t>
  </si>
  <si>
    <t xml:space="preserve">uspon </t>
  </si>
  <si>
    <t>C ( λ)</t>
  </si>
  <si>
    <t>α ( deg)</t>
  </si>
  <si>
    <t>promjer reflektora</t>
  </si>
  <si>
    <t>a ( λ)</t>
  </si>
  <si>
    <t xml:space="preserve">promjer reflektora </t>
  </si>
  <si>
    <t xml:space="preserve">otpor antene  </t>
  </si>
  <si>
    <r>
      <t xml:space="preserve">R ( </t>
    </r>
    <r>
      <rPr>
        <sz val="11"/>
        <color indexed="8"/>
        <rFont val="Calibri"/>
        <family val="2"/>
        <charset val="238"/>
      </rPr>
      <t>Ω)</t>
    </r>
  </si>
  <si>
    <t>C(mm)</t>
  </si>
  <si>
    <t>S ( λ)</t>
  </si>
  <si>
    <t>ospeg presjeka  zavoja u λ</t>
  </si>
  <si>
    <t>opseg presjeka zavoja</t>
  </si>
  <si>
    <t xml:space="preserve">opseg  zavoja do zavoja  </t>
  </si>
  <si>
    <t>za namatanje zavoj do zavoja prije razvlačenja za uspon S</t>
  </si>
  <si>
    <t xml:space="preserve">promjer presjeka zavoja </t>
  </si>
  <si>
    <t xml:space="preserve">promjer zavoja do zavoja </t>
  </si>
  <si>
    <t>(ili stvarna dužina žice u  zavoju!)</t>
  </si>
  <si>
    <t>ukupna dužina antene</t>
  </si>
  <si>
    <t xml:space="preserve">ukupna dužina žice </t>
  </si>
  <si>
    <t>L 2( mm)</t>
  </si>
  <si>
    <r>
      <t>L</t>
    </r>
    <r>
      <rPr>
        <sz val="9"/>
        <color indexed="8"/>
        <rFont val="Calibri"/>
        <family val="2"/>
        <charset val="238"/>
      </rPr>
      <t>ant</t>
    </r>
    <r>
      <rPr>
        <sz val="11"/>
        <color theme="1"/>
        <rFont val="Calibri"/>
        <family val="2"/>
        <charset val="238"/>
        <scheme val="minor"/>
      </rPr>
      <t xml:space="preserve"> ( mm)</t>
    </r>
  </si>
  <si>
    <t>Dr ( mm)</t>
  </si>
  <si>
    <t>promjer žice</t>
  </si>
  <si>
    <t>promjer kalupa za namatanje</t>
  </si>
  <si>
    <t>radijus  presjeka zavoja</t>
  </si>
  <si>
    <t>D1/28(mm)</t>
  </si>
  <si>
    <t>KALUP NAMOT DO NAMOTA I ONDA SE RAZVUČE ZA USPON S</t>
  </si>
  <si>
    <r>
      <rPr>
        <b/>
        <sz val="11"/>
        <color indexed="8"/>
        <rFont val="Calibri"/>
        <family val="2"/>
        <charset val="238"/>
      </rPr>
      <t xml:space="preserve">f </t>
    </r>
    <r>
      <rPr>
        <sz val="11"/>
        <color theme="1"/>
        <rFont val="Calibri"/>
        <family val="2"/>
        <charset val="238"/>
        <scheme val="minor"/>
      </rPr>
      <t>(MHz)</t>
    </r>
  </si>
  <si>
    <r>
      <rPr>
        <b/>
        <sz val="11"/>
        <color indexed="8"/>
        <rFont val="Calibri"/>
        <family val="2"/>
        <charset val="238"/>
      </rPr>
      <t>N</t>
    </r>
    <r>
      <rPr>
        <sz val="11"/>
        <color theme="1"/>
        <rFont val="Calibri"/>
        <family val="2"/>
        <charset val="238"/>
        <scheme val="minor"/>
      </rPr>
      <t xml:space="preserve"> ( N)</t>
    </r>
  </si>
  <si>
    <r>
      <rPr>
        <b/>
        <sz val="11"/>
        <color indexed="8"/>
        <rFont val="Calibri"/>
        <family val="2"/>
        <charset val="238"/>
      </rPr>
      <t xml:space="preserve">d </t>
    </r>
    <r>
      <rPr>
        <sz val="11"/>
        <color theme="1"/>
        <rFont val="Calibri"/>
        <family val="2"/>
        <charset val="238"/>
        <scheme val="minor"/>
      </rPr>
      <t>( mm)</t>
    </r>
  </si>
  <si>
    <t>DESIGN PARAMETARA HELIKOIDE :</t>
  </si>
  <si>
    <t>parametar  od 11 do 14 stupnjeva</t>
  </si>
  <si>
    <t xml:space="preserve"> min 0,6 do cca 1,6</t>
  </si>
  <si>
    <r>
      <rPr>
        <b/>
        <sz val="16"/>
        <color indexed="8"/>
        <rFont val="Calibri"/>
        <family val="2"/>
        <charset val="238"/>
      </rPr>
      <t xml:space="preserve">S </t>
    </r>
    <r>
      <rPr>
        <sz val="11"/>
        <color theme="1"/>
        <rFont val="Calibri"/>
        <family val="2"/>
        <charset val="238"/>
        <scheme val="minor"/>
      </rPr>
      <t>( mm)</t>
    </r>
  </si>
  <si>
    <r>
      <rPr>
        <b/>
        <sz val="14"/>
        <color indexed="8"/>
        <rFont val="Calibri"/>
        <family val="2"/>
        <charset val="238"/>
      </rPr>
      <t>A</t>
    </r>
    <r>
      <rPr>
        <sz val="11"/>
        <color theme="1"/>
        <rFont val="Calibri"/>
        <family val="2"/>
        <charset val="238"/>
        <scheme val="minor"/>
      </rPr>
      <t xml:space="preserve"> ( mm)</t>
    </r>
  </si>
  <si>
    <r>
      <rPr>
        <b/>
        <sz val="14"/>
        <color indexed="8"/>
        <rFont val="Calibri"/>
        <family val="2"/>
        <charset val="238"/>
      </rPr>
      <t xml:space="preserve">L </t>
    </r>
    <r>
      <rPr>
        <sz val="11"/>
        <color indexed="8"/>
        <rFont val="Calibri"/>
        <family val="2"/>
        <charset val="238"/>
      </rPr>
      <t>( mm)</t>
    </r>
  </si>
  <si>
    <r>
      <rPr>
        <b/>
        <sz val="14"/>
        <color indexed="8"/>
        <rFont val="Calibri"/>
        <family val="2"/>
        <charset val="238"/>
      </rPr>
      <t>D</t>
    </r>
    <r>
      <rPr>
        <sz val="11"/>
        <color indexed="8"/>
        <rFont val="Calibri"/>
        <family val="2"/>
        <charset val="238"/>
      </rPr>
      <t>k ( mm)</t>
    </r>
  </si>
  <si>
    <t>od 0,9 do 1,3 valne duljine</t>
  </si>
  <si>
    <t>razmak držača</t>
  </si>
  <si>
    <r>
      <rPr>
        <b/>
        <sz val="16"/>
        <color indexed="8"/>
        <rFont val="Calibri"/>
        <family val="2"/>
        <charset val="238"/>
      </rPr>
      <t>D</t>
    </r>
    <r>
      <rPr>
        <sz val="11"/>
        <color indexed="8"/>
        <rFont val="Calibri"/>
        <family val="2"/>
        <charset val="238"/>
      </rPr>
      <t>(mm)</t>
    </r>
  </si>
  <si>
    <t>razmak od rupe do rupe držača na suprotnim stranama zavojnice ( na opsegu!)</t>
  </si>
  <si>
    <t>1,5 *S (mm)</t>
  </si>
  <si>
    <t xml:space="preserve"> turns spacing!!</t>
  </si>
  <si>
    <t>RHCP  : AKO ZAVOJI IDU CW GLEDAJUĆI ANTENU ODOSTRAGA</t>
  </si>
  <si>
    <t xml:space="preserve">LHCP: AKO ZAVOJI IDU CCW GLEDAJUĆI ANTENU ODOSTRAGA </t>
  </si>
  <si>
    <t xml:space="preserve">9A1Z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</si>
</sst>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indexed="62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indexed="40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2" fontId="0" fillId="2" borderId="0" xfId="0" applyNumberFormat="1" applyFill="1"/>
    <xf numFmtId="0" fontId="0" fillId="2" borderId="0" xfId="0" applyFill="1"/>
    <xf numFmtId="0" fontId="0" fillId="0" borderId="0" xfId="0" applyFill="1"/>
    <xf numFmtId="0" fontId="1" fillId="0" borderId="0" xfId="0" applyFont="1"/>
    <xf numFmtId="0" fontId="5" fillId="0" borderId="0" xfId="0" applyFont="1"/>
    <xf numFmtId="0" fontId="4" fillId="2" borderId="0" xfId="0" applyFont="1" applyFill="1"/>
    <xf numFmtId="0" fontId="7" fillId="0" borderId="0" xfId="0" applyFont="1"/>
    <xf numFmtId="0" fontId="10" fillId="0" borderId="0" xfId="0" applyFo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0"/>
  <sheetViews>
    <sheetView tabSelected="1" workbookViewId="0">
      <selection activeCell="I28" sqref="I28"/>
    </sheetView>
  </sheetViews>
  <sheetFormatPr defaultRowHeight="15"/>
  <cols>
    <col min="2" max="2" width="16.42578125" customWidth="1"/>
    <col min="3" max="3" width="11.140625" customWidth="1"/>
  </cols>
  <sheetData>
    <row r="3" spans="1:11">
      <c r="C3" t="s">
        <v>0</v>
      </c>
      <c r="E3" t="s">
        <v>50</v>
      </c>
    </row>
    <row r="4" spans="1:11">
      <c r="E4" s="1" t="s">
        <v>1</v>
      </c>
      <c r="F4" s="1" t="s">
        <v>2</v>
      </c>
      <c r="G4" s="1" t="s">
        <v>3</v>
      </c>
    </row>
    <row r="5" spans="1:11">
      <c r="C5" t="s">
        <v>32</v>
      </c>
      <c r="D5" s="4">
        <v>435</v>
      </c>
      <c r="E5">
        <f>300000/D5</f>
        <v>689.65517241379314</v>
      </c>
      <c r="F5">
        <f>E5/2</f>
        <v>344.82758620689657</v>
      </c>
      <c r="G5">
        <f>E5/4</f>
        <v>172.41379310344828</v>
      </c>
    </row>
    <row r="6" spans="1:11">
      <c r="C6" t="s">
        <v>33</v>
      </c>
      <c r="D6" s="4">
        <v>8</v>
      </c>
    </row>
    <row r="7" spans="1:11">
      <c r="B7" s="2" t="s">
        <v>27</v>
      </c>
      <c r="C7" t="s">
        <v>34</v>
      </c>
      <c r="D7" s="8">
        <v>3</v>
      </c>
    </row>
    <row r="8" spans="1:11">
      <c r="B8" s="2"/>
      <c r="D8" s="8"/>
    </row>
    <row r="9" spans="1:11">
      <c r="B9" t="s">
        <v>35</v>
      </c>
    </row>
    <row r="10" spans="1:11">
      <c r="B10" s="2" t="s">
        <v>4</v>
      </c>
      <c r="C10" s="1" t="s">
        <v>7</v>
      </c>
      <c r="D10" s="3">
        <v>12</v>
      </c>
      <c r="E10" t="s">
        <v>36</v>
      </c>
    </row>
    <row r="11" spans="1:11">
      <c r="B11" s="2" t="s">
        <v>15</v>
      </c>
      <c r="C11" s="1" t="s">
        <v>6</v>
      </c>
      <c r="D11" s="3">
        <v>1.08</v>
      </c>
      <c r="E11" t="s">
        <v>42</v>
      </c>
    </row>
    <row r="12" spans="1:11">
      <c r="A12" s="2"/>
      <c r="B12" s="2" t="s">
        <v>16</v>
      </c>
      <c r="C12" s="1" t="s">
        <v>13</v>
      </c>
      <c r="D12">
        <f>D11*E5</f>
        <v>744.82758620689663</v>
      </c>
    </row>
    <row r="13" spans="1:11" ht="21">
      <c r="A13" s="2"/>
      <c r="B13" s="2" t="s">
        <v>19</v>
      </c>
      <c r="C13" s="1" t="s">
        <v>44</v>
      </c>
      <c r="D13" s="10">
        <f>D12/3.14</f>
        <v>237.20623764550848</v>
      </c>
      <c r="E13" s="9" t="s">
        <v>45</v>
      </c>
    </row>
    <row r="14" spans="1:11">
      <c r="B14" s="2" t="s">
        <v>29</v>
      </c>
      <c r="C14" s="1" t="s">
        <v>30</v>
      </c>
      <c r="D14">
        <f>D13/2</f>
        <v>118.60311882275424</v>
      </c>
    </row>
    <row r="15" spans="1:11" ht="18.75">
      <c r="B15" s="2" t="s">
        <v>17</v>
      </c>
      <c r="C15" s="1" t="s">
        <v>40</v>
      </c>
      <c r="D15" s="7">
        <f>SQRT(3.14*D13*3.14*D13+D18*D18)</f>
        <v>761.45029698109408</v>
      </c>
      <c r="E15" t="s">
        <v>18</v>
      </c>
      <c r="K15" t="s">
        <v>21</v>
      </c>
    </row>
    <row r="16" spans="1:11">
      <c r="A16" t="s">
        <v>20</v>
      </c>
      <c r="C16" s="1" t="s">
        <v>26</v>
      </c>
      <c r="D16">
        <f>D15/3.14</f>
        <v>242.50009457996626</v>
      </c>
    </row>
    <row r="17" spans="1:5" ht="18.75">
      <c r="B17" s="2" t="s">
        <v>28</v>
      </c>
      <c r="C17" s="1" t="s">
        <v>41</v>
      </c>
      <c r="D17" s="9">
        <f>D16-D7</f>
        <v>239.50009457996626</v>
      </c>
      <c r="E17" t="s">
        <v>31</v>
      </c>
    </row>
    <row r="18" spans="1:5" ht="21">
      <c r="B18" t="s">
        <v>5</v>
      </c>
      <c r="C18" t="s">
        <v>38</v>
      </c>
      <c r="D18" s="10">
        <f>D19*E5</f>
        <v>158.23533612251205</v>
      </c>
      <c r="E18">
        <f>3.14*D13*TAN(D10*3.14/180)</f>
        <v>158.23533612251205</v>
      </c>
    </row>
    <row r="19" spans="1:5">
      <c r="B19" t="s">
        <v>5</v>
      </c>
      <c r="C19" t="s">
        <v>14</v>
      </c>
      <c r="D19" s="11">
        <f>D11*TAN((D10*3.14)/180)</f>
        <v>0.22944123737764247</v>
      </c>
      <c r="E19" t="s">
        <v>47</v>
      </c>
    </row>
    <row r="20" spans="1:5">
      <c r="B20" t="s">
        <v>43</v>
      </c>
      <c r="C20" t="s">
        <v>46</v>
      </c>
      <c r="D20" s="5">
        <f>D18*1.5</f>
        <v>237.35300418376806</v>
      </c>
    </row>
    <row r="21" spans="1:5">
      <c r="B21" s="2" t="s">
        <v>8</v>
      </c>
      <c r="C21" t="s">
        <v>9</v>
      </c>
      <c r="D21" s="4">
        <v>0.8</v>
      </c>
      <c r="E21" t="s">
        <v>37</v>
      </c>
    </row>
    <row r="22" spans="1:5" ht="18.75">
      <c r="A22" t="s">
        <v>10</v>
      </c>
      <c r="C22" t="s">
        <v>39</v>
      </c>
      <c r="D22">
        <f>D21*E5</f>
        <v>551.72413793103453</v>
      </c>
    </row>
    <row r="23" spans="1:5">
      <c r="B23" s="2" t="s">
        <v>11</v>
      </c>
      <c r="C23" t="s">
        <v>12</v>
      </c>
      <c r="D23">
        <f>140*D11</f>
        <v>151.20000000000002</v>
      </c>
    </row>
    <row r="25" spans="1:5">
      <c r="B25" s="2" t="s">
        <v>22</v>
      </c>
      <c r="C25" t="s">
        <v>25</v>
      </c>
      <c r="D25" s="6">
        <f>D6*D18</f>
        <v>1265.8826889800964</v>
      </c>
    </row>
    <row r="26" spans="1:5">
      <c r="A26" t="s">
        <v>23</v>
      </c>
      <c r="C26" t="s">
        <v>24</v>
      </c>
      <c r="D26" s="6">
        <f>D15*D6</f>
        <v>6091.6023758487527</v>
      </c>
    </row>
    <row r="29" spans="1:5">
      <c r="B29" t="s">
        <v>48</v>
      </c>
    </row>
    <row r="30" spans="1:5">
      <c r="B30" t="s">
        <v>49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Lucijan Franin</dc:creator>
  <cp:lastModifiedBy>Luci</cp:lastModifiedBy>
  <dcterms:created xsi:type="dcterms:W3CDTF">2011-08-17T11:05:12Z</dcterms:created>
  <dcterms:modified xsi:type="dcterms:W3CDTF">2011-12-03T10:16:56Z</dcterms:modified>
</cp:coreProperties>
</file>